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13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8" i="1" l="1"/>
  <c r="L6" i="1"/>
  <c r="L5" i="1"/>
  <c r="G3" i="1"/>
  <c r="G4" i="1"/>
  <c r="G5" i="1"/>
  <c r="G6" i="1"/>
  <c r="G7" i="1"/>
  <c r="G8" i="1"/>
  <c r="G9" i="1"/>
  <c r="G10" i="1"/>
  <c r="F4" i="1"/>
  <c r="F5" i="1"/>
  <c r="F6" i="1"/>
  <c r="F7" i="1"/>
  <c r="F8" i="1"/>
  <c r="F9" i="1"/>
  <c r="F10" i="1"/>
  <c r="F3" i="1"/>
  <c r="B4" i="1"/>
  <c r="B5" i="1"/>
  <c r="B6" i="1"/>
  <c r="B7" i="1"/>
  <c r="B8" i="1"/>
  <c r="B9" i="1"/>
  <c r="B10" i="1"/>
  <c r="B3" i="1"/>
</calcChain>
</file>

<file path=xl/sharedStrings.xml><?xml version="1.0" encoding="utf-8"?>
<sst xmlns="http://schemas.openxmlformats.org/spreadsheetml/2006/main" count="34" uniqueCount="29">
  <si>
    <t>BẢNG THEO DÕI BÁN HÀNG NĂM 2014</t>
  </si>
  <si>
    <t>MÃ SỐ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</si>
  <si>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</si>
  <si>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</si>
  <si>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</si>
  <si>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</si>
  <si>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</si>
  <si>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</si>
  <si>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</si>
  <si>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</si>
  <si>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>TÊN HÀNG</t>
  </si>
  <si>
    <t>NGÀY BÁN</t>
  </si>
  <si>
    <t>NGÀY HHSD</t>
  </si>
  <si>
    <t>ĐƠN GIÁ</t>
  </si>
  <si>
    <t>SỐ LƯỢNG</t>
  </si>
  <si>
    <t>THÀNH TIỀN</t>
  </si>
  <si>
    <t>BẢNG 1. BẢNG HÀNG HÓA</t>
  </si>
  <si>
    <t>MÃ HÀNG</t>
  </si>
  <si>
    <t>C</t>
  </si>
  <si>
    <t>B</t>
  </si>
  <si>
    <t>M</t>
  </si>
  <si>
    <t>D</t>
  </si>
  <si>
    <t>CÀ PHÊ</t>
  </si>
  <si>
    <t>BỘT MÌ</t>
  </si>
  <si>
    <t xml:space="preserve">MUỐI </t>
  </si>
  <si>
    <t>DẦU</t>
  </si>
  <si>
    <t>TÊN MẶT HÀNG</t>
  </si>
  <si>
    <t>MUỐI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</si>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</sst>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L13" sqref="L13"/>
    </sheetView>
  </sheetViews>
  <sheetFormatPr defaultRowHeight="15" x14ac:dyDescent="0.25"/>
  <cols>
    <col min="1" max="1" width="7.85546875" customWidth="1"/>
    <col min="2" max="2" width="9.140625" customWidth="1"/>
    <col min="3" max="3" width="10.42578125" customWidth="1"/>
    <col min="4" max="4" width="12.42578125" customWidth="1"/>
    <col min="5" max="5" width="10" customWidth="1"/>
    <col min="6" max="6" width="7.140625" customWidth="1"/>
    <col min="7" max="7" width="16.5703125" customWidth="1"/>
  </cols>
  <sheetData>
    <row r="1" spans="1:14" ht="30" customHeight="1" x14ac:dyDescent="0.25">
      <c r="A1" s="1" t="s">
        <v>0</v>
      </c>
      <c r="B1" s="1"/>
      <c r="C1" s="1"/>
      <c r="D1" s="1"/>
      <c r="E1" s="1"/>
      <c r="F1" s="1"/>
      <c r="G1" s="1"/>
    </row>
    <row r="2" spans="1:14" ht="31.5" customHeight="1" x14ac:dyDescent="0.25">
      <c r="A2" s="2" t="s">
        <v>1</v>
      </c>
      <c r="B2" s="2" t="s">
        <v>10</v>
      </c>
      <c r="C2" s="2" t="s">
        <v>14</v>
      </c>
      <c r="D2" s="2" t="s">
        <v>11</v>
      </c>
      <c r="E2" s="2" t="s">
        <v>12</v>
      </c>
      <c r="F2" s="2" t="s">
        <v>13</v>
      </c>
      <c r="G2" s="2" t="s">
        <v>15</v>
      </c>
    </row>
    <row r="3" spans="1:14" x14ac:dyDescent="0.25">
      <c r="A3" s="5" t="s">
        <v>2</v>
      </c>
      <c r="B3" s="3" t="str">
        <f>HLOOKUP(LEFT(A3,1),$B$13:$F$15,2,0)</f>
        <v>CÀ PHÊ</v>
      </c>
      <c r="C3" s="3">
        <v>55</v>
      </c>
      <c r="D3" s="4">
        <v>41883</v>
      </c>
      <c r="E3" s="3"/>
      <c r="F3" s="3">
        <f>HLOOKUP(LEFT(A3,1),$B$13:$F$15,3,0)</f>
        <v>4500</v>
      </c>
      <c r="G3" s="16">
        <f>F3*C3+10%</f>
        <v>247500.1</v>
      </c>
    </row>
    <row r="4" spans="1:14" ht="16.5" x14ac:dyDescent="0.25">
      <c r="A4" s="5" t="s">
        <v>3</v>
      </c>
      <c r="B4" s="3" t="str">
        <f t="shared" ref="B4:B10" si="0">HLOOKUP(LEFT(A4,1),$B$13:$F$15,2,0)</f>
        <v>BỘT MÌ</v>
      </c>
      <c r="C4" s="3">
        <v>400</v>
      </c>
      <c r="D4" s="4">
        <v>41913</v>
      </c>
      <c r="E4" s="3"/>
      <c r="F4" s="3">
        <f t="shared" ref="F4:F10" si="1">HLOOKUP(LEFT(A4,1),$B$13:$F$15,3,0)</f>
        <v>1500</v>
      </c>
      <c r="G4" s="16">
        <f t="shared" ref="G4:G10" si="2">F4*C4+10%</f>
        <v>600000.1</v>
      </c>
      <c r="I4" s="9" t="s">
        <v>26</v>
      </c>
      <c r="J4" s="9"/>
      <c r="K4" s="9"/>
      <c r="L4" s="9" t="s">
        <v>28</v>
      </c>
      <c r="M4" s="9"/>
      <c r="N4" s="9"/>
    </row>
    <row r="5" spans="1:14" ht="16.5" x14ac:dyDescent="0.25">
      <c r="A5" s="5" t="s">
        <v>4</v>
      </c>
      <c r="B5" s="3" t="str">
        <f t="shared" si="0"/>
        <v>DẦU</v>
      </c>
      <c r="C5" s="3">
        <v>200</v>
      </c>
      <c r="D5" s="4">
        <v>41861</v>
      </c>
      <c r="E5" s="3"/>
      <c r="F5" s="3">
        <f t="shared" si="1"/>
        <v>6900</v>
      </c>
      <c r="G5" s="16">
        <f t="shared" si="2"/>
        <v>1380000.1</v>
      </c>
      <c r="I5" s="13" t="s">
        <v>22</v>
      </c>
      <c r="J5" s="14"/>
      <c r="K5" s="15"/>
      <c r="L5" s="10">
        <f>SUMIF($B$2:$B$10,I5,$G$2:$G$10)</f>
        <v>1012500.2</v>
      </c>
      <c r="M5" s="11"/>
      <c r="N5" s="12"/>
    </row>
    <row r="6" spans="1:14" ht="16.5" x14ac:dyDescent="0.25">
      <c r="A6" s="5" t="s">
        <v>5</v>
      </c>
      <c r="B6" s="3" t="str">
        <f t="shared" si="0"/>
        <v>CÀ PHÊ</v>
      </c>
      <c r="C6" s="3">
        <v>170</v>
      </c>
      <c r="D6" s="4">
        <v>41988</v>
      </c>
      <c r="E6" s="3"/>
      <c r="F6" s="3">
        <f t="shared" si="1"/>
        <v>4500</v>
      </c>
      <c r="G6" s="16">
        <f t="shared" si="2"/>
        <v>765000.1</v>
      </c>
      <c r="I6" s="13" t="s">
        <v>23</v>
      </c>
      <c r="J6" s="14"/>
      <c r="K6" s="15"/>
      <c r="L6" s="10">
        <f>SUMIF($B$2:$B$10,I6,$G$2:$G$10)</f>
        <v>1080000.3</v>
      </c>
      <c r="M6" s="11"/>
      <c r="N6" s="12"/>
    </row>
    <row r="7" spans="1:14" ht="16.5" x14ac:dyDescent="0.25">
      <c r="A7" s="5" t="s">
        <v>6</v>
      </c>
      <c r="B7" s="3" t="str">
        <f t="shared" si="0"/>
        <v>DẦU</v>
      </c>
      <c r="C7" s="3">
        <v>190</v>
      </c>
      <c r="D7" s="4">
        <v>41973</v>
      </c>
      <c r="E7" s="3"/>
      <c r="F7" s="3">
        <f t="shared" si="1"/>
        <v>6900</v>
      </c>
      <c r="G7" s="16">
        <f t="shared" si="2"/>
        <v>1311000.1000000001</v>
      </c>
      <c r="I7" s="13" t="s">
        <v>27</v>
      </c>
      <c r="J7" s="14"/>
      <c r="K7" s="15"/>
      <c r="L7" s="10">
        <v>5620000.0999999996</v>
      </c>
      <c r="M7" s="11"/>
      <c r="N7" s="12"/>
    </row>
    <row r="8" spans="1:14" ht="16.5" x14ac:dyDescent="0.25">
      <c r="A8" s="5" t="s">
        <v>7</v>
      </c>
      <c r="B8" s="3" t="str">
        <f t="shared" si="0"/>
        <v>BỘT MÌ</v>
      </c>
      <c r="C8" s="3">
        <v>170</v>
      </c>
      <c r="D8" s="4">
        <v>41759</v>
      </c>
      <c r="E8" s="3"/>
      <c r="F8" s="3">
        <f t="shared" si="1"/>
        <v>1500</v>
      </c>
      <c r="G8" s="16">
        <f t="shared" si="2"/>
        <v>255000.1</v>
      </c>
      <c r="I8" s="13" t="s">
        <v>25</v>
      </c>
      <c r="J8" s="14"/>
      <c r="K8" s="15"/>
      <c r="L8" s="10">
        <f>SUMIF($B$2:$B$10,I8,$G$2:$G$10)</f>
        <v>2691000.2</v>
      </c>
      <c r="M8" s="11"/>
      <c r="N8" s="12"/>
    </row>
    <row r="9" spans="1:14" x14ac:dyDescent="0.25">
      <c r="A9" s="5" t="s">
        <v>8</v>
      </c>
      <c r="B9" s="3" t="str">
        <f t="shared" si="0"/>
        <v>BỘT MÌ</v>
      </c>
      <c r="C9" s="3">
        <v>150</v>
      </c>
      <c r="D9" s="4">
        <v>41819</v>
      </c>
      <c r="E9" s="3"/>
      <c r="F9" s="3">
        <f t="shared" si="1"/>
        <v>1500</v>
      </c>
      <c r="G9" s="16">
        <f t="shared" si="2"/>
        <v>225000.1</v>
      </c>
    </row>
    <row r="10" spans="1:14" x14ac:dyDescent="0.25">
      <c r="A10" s="5" t="s">
        <v>9</v>
      </c>
      <c r="B10" s="3" t="str">
        <f t="shared" si="0"/>
        <v xml:space="preserve">MUỐI </v>
      </c>
      <c r="C10" s="3">
        <v>100</v>
      </c>
      <c r="D10" s="4">
        <v>41959</v>
      </c>
      <c r="E10" s="3"/>
      <c r="F10" s="3">
        <f t="shared" si="1"/>
        <v>5600</v>
      </c>
      <c r="G10" s="16">
        <f t="shared" si="2"/>
        <v>560000.1</v>
      </c>
    </row>
    <row r="12" spans="1:14" ht="16.5" x14ac:dyDescent="0.25">
      <c r="B12" s="6" t="s">
        <v>16</v>
      </c>
      <c r="C12" s="6"/>
      <c r="D12" s="6"/>
      <c r="E12" s="6"/>
      <c r="F12" s="6"/>
    </row>
    <row r="13" spans="1:14" ht="29.25" customHeight="1" x14ac:dyDescent="0.25">
      <c r="B13" s="2" t="s">
        <v>17</v>
      </c>
      <c r="C13" s="7" t="s">
        <v>18</v>
      </c>
      <c r="D13" s="7" t="s">
        <v>19</v>
      </c>
      <c r="E13" s="7" t="s">
        <v>20</v>
      </c>
      <c r="F13" s="7" t="s">
        <v>21</v>
      </c>
    </row>
    <row r="14" spans="1:14" ht="31.5" customHeight="1" x14ac:dyDescent="0.25">
      <c r="B14" s="2" t="s">
        <v>10</v>
      </c>
      <c r="C14" s="8" t="s">
        <v>22</v>
      </c>
      <c r="D14" s="8" t="s">
        <v>23</v>
      </c>
      <c r="E14" s="8" t="s">
        <v>24</v>
      </c>
      <c r="F14" s="8" t="s">
        <v>25</v>
      </c>
    </row>
    <row r="15" spans="1:14" ht="30" customHeight="1" x14ac:dyDescent="0.25">
      <c r="B15" s="2" t="s">
        <v>13</v>
      </c>
      <c r="C15" s="5">
        <v>4500</v>
      </c>
      <c r="D15" s="5">
        <v>1500</v>
      </c>
      <c r="E15" s="5">
        <v>5600</v>
      </c>
      <c r="F15" s="5">
        <v>6900</v>
      </c>
    </row>
  </sheetData>
  <mergeCells count="12">
    <mergeCell ref="L6:N6"/>
    <mergeCell ref="L7:N7"/>
    <mergeCell ref="L8:N8"/>
    <mergeCell ref="A1:G1"/>
    <mergeCell ref="B12:F12"/>
    <mergeCell ref="I4:K4"/>
    <mergeCell ref="L4:N4"/>
    <mergeCell ref="I5:K5"/>
    <mergeCell ref="I6:K6"/>
    <mergeCell ref="I7:K7"/>
    <mergeCell ref="I8:K8"/>
    <mergeCell ref="L5:N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2019-07-10T01:22:59Z</dcterms:created>
  <dcterms:modified xsi:type="dcterms:W3CDTF">2019-07-10T01:59:22Z</dcterms:modified>
</cp:coreProperties>
</file>